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www.samenwerkruimten.nl/teamsites/oek-26/Gedeelde  documenten/0.8 Europese aanbesteding/Inschrijfstaten/"/>
    </mc:Choice>
  </mc:AlternateContent>
  <xr:revisionPtr revIDLastSave="0" documentId="13_ncr:1_{B2CA8DC6-E812-4E06-912C-B7CB394DDDEC}" xr6:coauthVersionLast="47" xr6:coauthVersionMax="47" xr10:uidLastSave="{00000000-0000-0000-0000-000000000000}"/>
  <bookViews>
    <workbookView xWindow="-110" yWindow="-110" windowWidth="19420" windowHeight="11620" xr2:uid="{00000000-000D-0000-FFFF-FFFF00000000}"/>
  </bookViews>
  <sheets>
    <sheet name="OEK.26.425-Inschrijfstaat" sheetId="7" r:id="rId1"/>
  </sheets>
  <definedNames>
    <definedName name="_xlnm.Print_Area" localSheetId="0">'OEK.26.425-Inschrijfstaat'!$A$2:$E$33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8" i="7" l="1"/>
  <c r="E9" i="7"/>
  <c r="E10" i="7"/>
  <c r="E7" i="7"/>
  <c r="B26" i="7"/>
  <c r="E26" i="7" s="1"/>
  <c r="B29" i="7"/>
  <c r="E29" i="7" s="1"/>
  <c r="B28" i="7"/>
  <c r="E28" i="7" s="1"/>
  <c r="B27" i="7"/>
  <c r="E27" i="7" s="1"/>
  <c r="B25" i="7"/>
  <c r="E25" i="7" s="1"/>
  <c r="B24" i="7"/>
  <c r="B23" i="7"/>
  <c r="B20" i="7"/>
  <c r="E20" i="7" s="1"/>
  <c r="B19" i="7"/>
  <c r="E19" i="7" s="1"/>
  <c r="B15" i="7"/>
  <c r="E15" i="7" s="1"/>
  <c r="B16" i="7"/>
  <c r="E16" i="7" s="1"/>
  <c r="B18" i="7"/>
  <c r="E18" i="7" s="1"/>
  <c r="B17" i="7"/>
  <c r="E17" i="7" s="1"/>
  <c r="E24" i="7" l="1"/>
  <c r="B30" i="7"/>
  <c r="E23" i="7"/>
  <c r="E21" i="7"/>
  <c r="B21" i="7"/>
  <c r="E11" i="7"/>
  <c r="E30" i="7" l="1"/>
  <c r="E31" i="7" s="1"/>
  <c r="E33" i="7" l="1"/>
</calcChain>
</file>

<file path=xl/sharedStrings.xml><?xml version="1.0" encoding="utf-8"?>
<sst xmlns="http://schemas.openxmlformats.org/spreadsheetml/2006/main" count="43" uniqueCount="41">
  <si>
    <t xml:space="preserve">Perceel </t>
  </si>
  <si>
    <t>BVO (m2)</t>
  </si>
  <si>
    <t>Alleen de licht groene cellen invullen</t>
  </si>
  <si>
    <t>Naam inschrijver</t>
  </si>
  <si>
    <t>Prijs vast deel</t>
  </si>
  <si>
    <t>Prijs perceel</t>
  </si>
  <si>
    <t>prijs gewogen</t>
  </si>
  <si>
    <t>Eenmalige transitievergoeding</t>
  </si>
  <si>
    <t>Eenmalige vergoeding vastsstellingsfase (conditiemeting)</t>
  </si>
  <si>
    <t xml:space="preserve">Stelpost </t>
  </si>
  <si>
    <t>Totaal</t>
  </si>
  <si>
    <t>Tarieven variabel deel (BKW en verrekenbare storingen)</t>
  </si>
  <si>
    <t>Ficitief aantal uren*</t>
  </si>
  <si>
    <t>Tarieven monteurs</t>
  </si>
  <si>
    <t>Uren</t>
  </si>
  <si>
    <t>Monteur binnen kantooruren</t>
  </si>
  <si>
    <t>Monteur buiten kantooruren</t>
  </si>
  <si>
    <t>Specialistisch monteur binnen kantooruren</t>
  </si>
  <si>
    <t>Specialistisch monteur buiten kantooruren</t>
  </si>
  <si>
    <t>Tarieven overige functies</t>
  </si>
  <si>
    <t>Contractmanager</t>
  </si>
  <si>
    <t>Contactbeheerder</t>
  </si>
  <si>
    <t>Projectleider</t>
  </si>
  <si>
    <t>Werkvoorbereider</t>
  </si>
  <si>
    <t>Tekenaar (CAD)</t>
  </si>
  <si>
    <t>Calculator</t>
  </si>
  <si>
    <t>Administratief medewerker</t>
  </si>
  <si>
    <t>Totaal van BKW en verrekenbare storingen</t>
  </si>
  <si>
    <t>* Dit zijn fictieve uren, er kunnen geen rechten aan worden ontleent.</t>
  </si>
  <si>
    <t>Zeer specialistische monteurs binnen kantooruren</t>
  </si>
  <si>
    <t>Zeer specialistische monteurs buiten kantooruren</t>
  </si>
  <si>
    <t>Wegingsfactor</t>
  </si>
  <si>
    <t>Fictieve inschrijfsom</t>
  </si>
  <si>
    <t>Bedrag A</t>
  </si>
  <si>
    <t>Bedrag B</t>
  </si>
  <si>
    <t>Bedrag C</t>
  </si>
  <si>
    <t>Inschrijfsom (vast+variabel) over te nemen op inschrijvingsbiljet</t>
  </si>
  <si>
    <t>Alle bovenstaande bedragen moeten exclusief BTW zijn.</t>
  </si>
  <si>
    <t>Beprijzing CBL (bedrag per jaar)</t>
  </si>
  <si>
    <t>OEK.26.425</t>
  </si>
  <si>
    <t>Inschrijfstaat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</si>
</sst>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 &quot;€&quot;\ * #,##0.00_ ;_ &quot;€&quot;\ * \-#,##0.00_ ;_ &quot;€&quot;\ * &quot;-&quot;??_ ;_ @_ "/>
    <numFmt numFmtId="43" formatCode="_ * #,##0.00_ ;_ * \-#,##0.00_ ;_ * &quot;-&quot;??_ ;_ @_ 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8"/>
        <bgColor indexed="64"/>
      </patternFill>
    </fill>
  </fills>
  <borders count="2">
    <border>
      <left/>
      <right/>
      <top/>
      <bottom/>
      <diagonal/>
    </border>
    <border>
      <left/>
      <right/>
      <top style="thin">
        <color auto="1"/>
      </top>
      <bottom/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1">
    <xf numFmtId="0" fontId="0" fillId="0" borderId="0" xfId="0"/>
    <xf numFmtId="44" fontId="4" fillId="3" borderId="0" xfId="1" applyFont="1" applyFill="1" applyAlignment="1" applyProtection="1">
      <alignment horizontal="left" vertical="top"/>
      <protection locked="0"/>
    </xf>
    <xf numFmtId="44" fontId="3" fillId="3" borderId="0" xfId="1" applyFont="1" applyFill="1" applyAlignment="1" applyProtection="1">
      <alignment horizontal="left" vertical="top"/>
      <protection locked="0"/>
    </xf>
    <xf numFmtId="0" fontId="2" fillId="0" borderId="0" xfId="0" applyFont="1" applyAlignment="1" applyProtection="1">
      <alignment horizontal="left" vertical="top"/>
    </xf>
    <xf numFmtId="0" fontId="3" fillId="0" borderId="0" xfId="0" applyFont="1" applyAlignment="1" applyProtection="1">
      <alignment horizontal="left" vertical="top"/>
    </xf>
    <xf numFmtId="3" fontId="3" fillId="0" borderId="0" xfId="0" applyNumberFormat="1" applyFont="1" applyAlignment="1" applyProtection="1">
      <alignment horizontal="center" vertical="center"/>
    </xf>
    <xf numFmtId="0" fontId="2" fillId="3" borderId="0" xfId="0" applyFont="1" applyFill="1" applyAlignment="1" applyProtection="1">
      <alignment horizontal="left" vertical="top" wrapText="1"/>
    </xf>
    <xf numFmtId="43" fontId="3" fillId="0" borderId="0" xfId="2" applyFont="1" applyAlignment="1" applyProtection="1">
      <alignment horizontal="left" vertical="top"/>
    </xf>
    <xf numFmtId="44" fontId="4" fillId="0" borderId="0" xfId="1" applyFont="1" applyAlignment="1" applyProtection="1">
      <alignment horizontal="left" vertical="top"/>
    </xf>
    <xf numFmtId="44" fontId="2" fillId="0" borderId="0" xfId="0" applyNumberFormat="1" applyFont="1" applyAlignment="1" applyProtection="1">
      <alignment horizontal="left" vertical="top"/>
    </xf>
    <xf numFmtId="0" fontId="3" fillId="2" borderId="0" xfId="0" applyFont="1" applyFill="1" applyAlignment="1" applyProtection="1">
      <alignment horizontal="left" vertical="top"/>
    </xf>
    <xf numFmtId="2" fontId="3" fillId="2" borderId="0" xfId="0" applyNumberFormat="1" applyFont="1" applyFill="1" applyAlignment="1" applyProtection="1">
      <alignment horizontal="left" vertical="top"/>
    </xf>
    <xf numFmtId="1" fontId="3" fillId="0" borderId="0" xfId="0" applyNumberFormat="1" applyFont="1" applyAlignment="1" applyProtection="1">
      <alignment horizontal="left" vertical="top"/>
    </xf>
    <xf numFmtId="44" fontId="4" fillId="0" borderId="0" xfId="0" applyNumberFormat="1" applyFont="1" applyAlignment="1" applyProtection="1">
      <alignment horizontal="left" vertical="top"/>
    </xf>
    <xf numFmtId="1" fontId="2" fillId="0" borderId="0" xfId="0" applyNumberFormat="1" applyFont="1" applyAlignment="1" applyProtection="1">
      <alignment horizontal="left" vertical="top"/>
    </xf>
    <xf numFmtId="44" fontId="2" fillId="0" borderId="1" xfId="0" applyNumberFormat="1" applyFont="1" applyBorder="1" applyAlignment="1" applyProtection="1">
      <alignment horizontal="left" vertical="top"/>
    </xf>
    <xf numFmtId="44" fontId="3" fillId="0" borderId="0" xfId="0" applyNumberFormat="1" applyFont="1" applyAlignment="1" applyProtection="1">
      <alignment horizontal="left" vertical="top"/>
    </xf>
    <xf numFmtId="0" fontId="2" fillId="0" borderId="0" xfId="0" applyFont="1" applyAlignment="1" applyProtection="1">
      <alignment horizontal="right" vertical="top"/>
    </xf>
    <xf numFmtId="44" fontId="3" fillId="2" borderId="0" xfId="0" applyNumberFormat="1" applyFont="1" applyFill="1" applyAlignment="1" applyProtection="1">
      <alignment horizontal="left" vertical="top"/>
    </xf>
    <xf numFmtId="44" fontId="2" fillId="4" borderId="0" xfId="1" applyFont="1" applyFill="1" applyAlignment="1" applyProtection="1">
      <alignment horizontal="left" vertical="top"/>
    </xf>
    <xf numFmtId="0" fontId="2" fillId="3" borderId="0" xfId="0" applyFont="1" applyFill="1" applyAlignment="1" applyProtection="1">
      <alignment horizontal="left" vertical="top"/>
      <protection locked="0"/>
    </xf>
  </cellXfs>
  <cellStyles count="3">
    <cellStyle name="Komma" xfId="2" builtinId="3"/>
    <cellStyle name="Standaard" xfId="0" builtinId="0"/>
    <cellStyle name="Valuta" xfId="1" builtin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EA18E9-4C67-4604-BA9F-45F178750974}">
  <dimension ref="A1:F35"/>
  <sheetViews>
    <sheetView tabSelected="1" zoomScale="130" zoomScaleNormal="130" workbookViewId="0">
      <selection activeCell="C5" sqref="C5"/>
    </sheetView>
  </sheetViews>
  <sheetFormatPr defaultColWidth="8.6328125" defaultRowHeight="13" x14ac:dyDescent="0.35"/>
  <cols>
    <col min="1" max="1" width="47.54296875" style="4" customWidth="1"/>
    <col min="2" max="2" width="16.54296875" style="4" bestFit="1" customWidth="1"/>
    <col min="3" max="3" width="18.08984375" style="4" customWidth="1"/>
    <col min="4" max="4" width="13.08984375" style="4" customWidth="1"/>
    <col min="5" max="5" width="16.90625" style="4" bestFit="1" customWidth="1"/>
    <col min="6" max="16384" width="8.6328125" style="4"/>
  </cols>
  <sheetData>
    <row r="1" spans="1:5" x14ac:dyDescent="0.35">
      <c r="A1" s="3" t="s">
        <v>40</v>
      </c>
    </row>
    <row r="2" spans="1:5" x14ac:dyDescent="0.35">
      <c r="A2" s="4" t="s">
        <v>0</v>
      </c>
      <c r="B2" s="4" t="s">
        <v>39</v>
      </c>
    </row>
    <row r="3" spans="1:5" ht="26" x14ac:dyDescent="0.35">
      <c r="A3" s="4" t="s">
        <v>1</v>
      </c>
      <c r="B3" s="5">
        <v>112820</v>
      </c>
      <c r="C3" s="6" t="s">
        <v>2</v>
      </c>
      <c r="D3" s="4" t="s">
        <v>31</v>
      </c>
      <c r="E3" s="4" t="s">
        <v>32</v>
      </c>
    </row>
    <row r="4" spans="1:5" x14ac:dyDescent="0.35">
      <c r="B4" s="7"/>
    </row>
    <row r="5" spans="1:5" x14ac:dyDescent="0.35">
      <c r="A5" s="3"/>
      <c r="C5" s="20" t="s">
        <v>3</v>
      </c>
    </row>
    <row r="6" spans="1:5" x14ac:dyDescent="0.35">
      <c r="A6" s="3" t="s">
        <v>4</v>
      </c>
      <c r="C6" s="4" t="s">
        <v>5</v>
      </c>
      <c r="E6" s="4" t="s">
        <v>6</v>
      </c>
    </row>
    <row r="7" spans="1:5" x14ac:dyDescent="0.35">
      <c r="A7" s="4" t="s">
        <v>38</v>
      </c>
      <c r="B7" s="4" t="s">
        <v>33</v>
      </c>
      <c r="C7" s="1"/>
      <c r="D7" s="4">
        <v>1</v>
      </c>
      <c r="E7" s="8">
        <f>C7*D7</f>
        <v>0</v>
      </c>
    </row>
    <row r="8" spans="1:5" x14ac:dyDescent="0.35">
      <c r="A8" s="4" t="s">
        <v>7</v>
      </c>
      <c r="B8" s="4" t="s">
        <v>34</v>
      </c>
      <c r="C8" s="1"/>
      <c r="D8" s="4">
        <v>0.1</v>
      </c>
      <c r="E8" s="8">
        <f>C8*D8</f>
        <v>0</v>
      </c>
    </row>
    <row r="9" spans="1:5" x14ac:dyDescent="0.35">
      <c r="A9" s="4" t="s">
        <v>8</v>
      </c>
      <c r="B9" s="4" t="s">
        <v>35</v>
      </c>
      <c r="C9" s="1"/>
      <c r="D9" s="4">
        <v>0.2</v>
      </c>
      <c r="E9" s="8">
        <f>C9*D9</f>
        <v>0</v>
      </c>
    </row>
    <row r="10" spans="1:5" x14ac:dyDescent="0.35">
      <c r="A10" s="4" t="s">
        <v>9</v>
      </c>
      <c r="C10" s="8">
        <v>150000</v>
      </c>
      <c r="D10" s="4">
        <v>0.1</v>
      </c>
      <c r="E10" s="8">
        <f>C10*D10</f>
        <v>15000</v>
      </c>
    </row>
    <row r="11" spans="1:5" x14ac:dyDescent="0.35">
      <c r="D11" s="3" t="s">
        <v>10</v>
      </c>
      <c r="E11" s="9">
        <f>SUM(E7:E10)</f>
        <v>15000</v>
      </c>
    </row>
    <row r="12" spans="1:5" x14ac:dyDescent="0.35">
      <c r="A12" s="10"/>
      <c r="B12" s="10"/>
      <c r="C12" s="10"/>
      <c r="D12" s="10"/>
      <c r="E12" s="11"/>
    </row>
    <row r="13" spans="1:5" x14ac:dyDescent="0.35">
      <c r="A13" s="3" t="s">
        <v>11</v>
      </c>
      <c r="B13" s="3" t="s">
        <v>12</v>
      </c>
    </row>
    <row r="14" spans="1:5" s="3" customFormat="1" x14ac:dyDescent="0.35">
      <c r="A14" s="3" t="s">
        <v>13</v>
      </c>
      <c r="B14" s="3" t="s">
        <v>14</v>
      </c>
    </row>
    <row r="15" spans="1:5" x14ac:dyDescent="0.35">
      <c r="A15" s="4" t="s">
        <v>15</v>
      </c>
      <c r="B15" s="12">
        <f>$B$3*0.06</f>
        <v>6769.2</v>
      </c>
      <c r="C15" s="1"/>
      <c r="D15" s="4">
        <v>0.5</v>
      </c>
      <c r="E15" s="13">
        <f t="shared" ref="E15:E20" si="0">SUM(C15*B15*D15)</f>
        <v>0</v>
      </c>
    </row>
    <row r="16" spans="1:5" x14ac:dyDescent="0.35">
      <c r="A16" s="4" t="s">
        <v>16</v>
      </c>
      <c r="B16" s="12">
        <f>$B$3*0.006</f>
        <v>676.92</v>
      </c>
      <c r="C16" s="1"/>
      <c r="D16" s="4">
        <v>0.5</v>
      </c>
      <c r="E16" s="13">
        <f t="shared" si="0"/>
        <v>0</v>
      </c>
    </row>
    <row r="17" spans="1:6" x14ac:dyDescent="0.35">
      <c r="A17" s="4" t="s">
        <v>17</v>
      </c>
      <c r="B17" s="12">
        <f>$B$3*0.04</f>
        <v>4512.8</v>
      </c>
      <c r="C17" s="1"/>
      <c r="D17" s="4">
        <v>0.5</v>
      </c>
      <c r="E17" s="13">
        <f t="shared" si="0"/>
        <v>0</v>
      </c>
    </row>
    <row r="18" spans="1:6" x14ac:dyDescent="0.35">
      <c r="A18" s="4" t="s">
        <v>18</v>
      </c>
      <c r="B18" s="12">
        <f>$B$3*0.0075</f>
        <v>846.15</v>
      </c>
      <c r="C18" s="1"/>
      <c r="D18" s="4">
        <v>0.5</v>
      </c>
      <c r="E18" s="13">
        <f t="shared" si="0"/>
        <v>0</v>
      </c>
    </row>
    <row r="19" spans="1:6" x14ac:dyDescent="0.35">
      <c r="A19" s="4" t="s">
        <v>29</v>
      </c>
      <c r="B19" s="12">
        <f>$B$3*0.01</f>
        <v>1128.2</v>
      </c>
      <c r="C19" s="2"/>
      <c r="D19" s="4">
        <v>0.5</v>
      </c>
      <c r="E19" s="13">
        <f t="shared" si="0"/>
        <v>0</v>
      </c>
    </row>
    <row r="20" spans="1:6" x14ac:dyDescent="0.35">
      <c r="A20" s="4" t="s">
        <v>30</v>
      </c>
      <c r="B20" s="12">
        <f>$B$3*0.003</f>
        <v>338.46</v>
      </c>
      <c r="C20" s="2"/>
      <c r="D20" s="4">
        <v>0.5</v>
      </c>
      <c r="E20" s="13">
        <f t="shared" si="0"/>
        <v>0</v>
      </c>
    </row>
    <row r="21" spans="1:6" x14ac:dyDescent="0.35">
      <c r="B21" s="14">
        <f>SUM(B15:B20)</f>
        <v>14271.73</v>
      </c>
      <c r="D21" s="3" t="s">
        <v>10</v>
      </c>
      <c r="E21" s="15">
        <f>SUM(E15:E20)</f>
        <v>0</v>
      </c>
    </row>
    <row r="22" spans="1:6" x14ac:dyDescent="0.35">
      <c r="A22" s="3" t="s">
        <v>19</v>
      </c>
      <c r="E22" s="16"/>
    </row>
    <row r="23" spans="1:6" x14ac:dyDescent="0.35">
      <c r="A23" s="4" t="s">
        <v>20</v>
      </c>
      <c r="B23" s="12">
        <f>$B$3*0.0025</f>
        <v>282.05</v>
      </c>
      <c r="C23" s="2"/>
      <c r="D23" s="4">
        <v>0.3</v>
      </c>
      <c r="E23" s="13">
        <f t="shared" ref="E23:E29" si="1">SUM(C23*B23*D23)</f>
        <v>0</v>
      </c>
    </row>
    <row r="24" spans="1:6" x14ac:dyDescent="0.35">
      <c r="A24" s="4" t="s">
        <v>21</v>
      </c>
      <c r="B24" s="12">
        <f>$B$3*0.009</f>
        <v>1015.3799999999999</v>
      </c>
      <c r="C24" s="2"/>
      <c r="D24" s="4">
        <v>0.3</v>
      </c>
      <c r="E24" s="13">
        <f t="shared" si="1"/>
        <v>0</v>
      </c>
    </row>
    <row r="25" spans="1:6" x14ac:dyDescent="0.35">
      <c r="A25" s="4" t="s">
        <v>22</v>
      </c>
      <c r="B25" s="12">
        <f>$B$3*0.018</f>
        <v>2030.7599999999998</v>
      </c>
      <c r="C25" s="2"/>
      <c r="D25" s="4">
        <v>0.3</v>
      </c>
      <c r="E25" s="13">
        <f t="shared" si="1"/>
        <v>0</v>
      </c>
    </row>
    <row r="26" spans="1:6" x14ac:dyDescent="0.35">
      <c r="A26" s="4" t="s">
        <v>23</v>
      </c>
      <c r="B26" s="12">
        <f>$B$3*0.04</f>
        <v>4512.8</v>
      </c>
      <c r="C26" s="2"/>
      <c r="D26" s="4">
        <v>0.3</v>
      </c>
      <c r="E26" s="13">
        <f t="shared" si="1"/>
        <v>0</v>
      </c>
    </row>
    <row r="27" spans="1:6" x14ac:dyDescent="0.35">
      <c r="A27" s="4" t="s">
        <v>24</v>
      </c>
      <c r="B27" s="12">
        <f>$B$3*0.003</f>
        <v>338.46</v>
      </c>
      <c r="C27" s="2"/>
      <c r="D27" s="4">
        <v>0.3</v>
      </c>
      <c r="E27" s="13">
        <f t="shared" si="1"/>
        <v>0</v>
      </c>
    </row>
    <row r="28" spans="1:6" x14ac:dyDescent="0.35">
      <c r="A28" s="4" t="s">
        <v>25</v>
      </c>
      <c r="B28" s="12">
        <f>$B$3*0.009</f>
        <v>1015.3799999999999</v>
      </c>
      <c r="C28" s="2"/>
      <c r="D28" s="4">
        <v>0.3</v>
      </c>
      <c r="E28" s="13">
        <f t="shared" si="1"/>
        <v>0</v>
      </c>
    </row>
    <row r="29" spans="1:6" x14ac:dyDescent="0.35">
      <c r="A29" s="4" t="s">
        <v>26</v>
      </c>
      <c r="B29" s="12">
        <f>$B$3*0.04</f>
        <v>4512.8</v>
      </c>
      <c r="C29" s="2"/>
      <c r="D29" s="4">
        <v>0.3</v>
      </c>
      <c r="E29" s="13">
        <f t="shared" si="1"/>
        <v>0</v>
      </c>
    </row>
    <row r="30" spans="1:6" x14ac:dyDescent="0.35">
      <c r="B30" s="14">
        <f>SUM(B23:B29)</f>
        <v>13707.630000000001</v>
      </c>
      <c r="D30" s="3" t="s">
        <v>10</v>
      </c>
      <c r="E30" s="15">
        <f>SUM(E23:E29)</f>
        <v>0</v>
      </c>
    </row>
    <row r="31" spans="1:6" x14ac:dyDescent="0.35">
      <c r="D31" s="17" t="s">
        <v>27</v>
      </c>
      <c r="E31" s="9">
        <f>E21+E30</f>
        <v>0</v>
      </c>
      <c r="F31" s="16"/>
    </row>
    <row r="32" spans="1:6" x14ac:dyDescent="0.35">
      <c r="A32" s="10"/>
      <c r="B32" s="10"/>
      <c r="C32" s="10"/>
      <c r="D32" s="10"/>
      <c r="E32" s="18"/>
      <c r="F32" s="16"/>
    </row>
    <row r="33" spans="1:5" x14ac:dyDescent="0.35">
      <c r="A33" s="3" t="s">
        <v>36</v>
      </c>
      <c r="E33" s="19">
        <f>E11+E31</f>
        <v>15000</v>
      </c>
    </row>
    <row r="34" spans="1:5" x14ac:dyDescent="0.35">
      <c r="A34" s="4" t="s">
        <v>37</v>
      </c>
    </row>
    <row r="35" spans="1:5" x14ac:dyDescent="0.35">
      <c r="A35" s="3" t="s">
        <v>28</v>
      </c>
    </row>
  </sheetData>
  <sheetProtection algorithmName="SHA-512" hashValue="RzZGUfsjVM4qLkjSPN+c3kF9Zs+JxAT6U7w7olhZ37+/axHoJ2JFB/IbYC3vBn/AXI47rpawcTwPFe7SQ49Qzw==" saltValue="Bp+vShFRQdYUgFLIYyKLRQ==" spinCount="100000" sheet="1" objects="1" scenarios="1" selectLockedCells="1"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575E45AC7464649A7FCBE7520828807" ma:contentTypeVersion="2" ma:contentTypeDescription="Een nieuw document maken." ma:contentTypeScope="" ma:versionID="dc5f2249b5701d5ce565b57efcd51c3d">
  <xsd:schema xmlns:xsd="http://www.w3.org/2001/XMLSchema" xmlns:xs="http://www.w3.org/2001/XMLSchema" xmlns:p="http://schemas.microsoft.com/office/2006/metadata/properties" xmlns:ns2="d9a1c02f-0e72-4f1d-9708-c1b022700c69" targetNamespace="http://schemas.microsoft.com/office/2006/metadata/properties" ma:root="true" ma:fieldsID="3d8b5bddaafdf5c063189623bb1f70ab" ns2:_="">
    <xsd:import namespace="d9a1c02f-0e72-4f1d-9708-c1b022700c69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9a1c02f-0e72-4f1d-9708-c1b022700c69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4259CA2-A4E9-4BFC-B0D7-F9204A4F159F}">
  <ds:schemaRefs>
    <ds:schemaRef ds:uri="d9a1c02f-0e72-4f1d-9708-c1b022700c69"/>
    <ds:schemaRef ds:uri="http://purl.org/dc/elements/1.1/"/>
    <ds:schemaRef ds:uri="http://purl.org/dc/terms/"/>
    <ds:schemaRef ds:uri="http://schemas.microsoft.com/office/infopath/2007/PartnerControls"/>
    <ds:schemaRef ds:uri="http://purl.org/dc/dcmitype/"/>
    <ds:schemaRef ds:uri="http://www.w3.org/XML/1998/namespace"/>
    <ds:schemaRef ds:uri="http://schemas.microsoft.com/office/2006/documentManagement/types"/>
    <ds:schemaRef ds:uri="http://schemas.openxmlformats.org/package/2006/metadata/core-properties"/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B157DEF5-0058-430C-9ED1-A9ED98A7CB5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0CFB8E7-5DA9-401C-B168-1096872E599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9a1c02f-0e72-4f1d-9708-c1b022700c6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1</vt:i4>
      </vt:variant>
    </vt:vector>
  </HeadingPairs>
  <TitlesOfParts>
    <vt:vector size="2" baseType="lpstr">
      <vt:lpstr>OEK.26.425-Inschrijfstaat</vt:lpstr>
      <vt:lpstr>'OEK.26.425-Inschrijfstaat'!Afdrukbereik</vt:lpstr>
    </vt:vector>
  </TitlesOfParts>
  <Manager/>
  <Company>Rijksoverheid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Guntlisbergen</dc:creator>
  <cp:keywords/>
  <dc:description/>
  <cp:lastModifiedBy>Grootveld, Leo</cp:lastModifiedBy>
  <cp:revision/>
  <dcterms:created xsi:type="dcterms:W3CDTF">2017-11-22T17:24:47Z</dcterms:created>
  <dcterms:modified xsi:type="dcterms:W3CDTF">2025-02-13T06:28:11Z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0x0101007575E45AC7464649A7FCBE7520828807</vt:lpwstr>
  </property>
</Properties>
</file>